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35" yWindow="-210" windowWidth="13365" windowHeight="12915"/>
  </bookViews>
  <sheets>
    <sheet name="2025-Доходы" sheetId="7" r:id="rId1"/>
  </sheets>
  <definedNames>
    <definedName name="_xlnm._FilterDatabase" localSheetId="0" hidden="1">'2025-Доходы'!$A$3:$F$68</definedName>
  </definedNames>
  <calcPr calcId="145621"/>
</workbook>
</file>

<file path=xl/calcChain.xml><?xml version="1.0" encoding="utf-8"?>
<calcChain xmlns="http://schemas.openxmlformats.org/spreadsheetml/2006/main">
  <c r="E68" i="7" l="1"/>
  <c r="D68" i="7" l="1"/>
  <c r="C68" i="7"/>
</calcChain>
</file>

<file path=xl/sharedStrings.xml><?xml version="1.0" encoding="utf-8"?>
<sst xmlns="http://schemas.openxmlformats.org/spreadsheetml/2006/main" count="186" uniqueCount="181">
  <si>
    <t>Наименование доходов</t>
  </si>
  <si>
    <t>Налоги на имущество</t>
  </si>
  <si>
    <t>000 1 00 00000 00 0000 000</t>
  </si>
  <si>
    <t>000 1 01 00000 00 0000 000</t>
  </si>
  <si>
    <t>000 1 05 00000 00 0000 000</t>
  </si>
  <si>
    <t>000 1 06 00000 00 0000 000</t>
  </si>
  <si>
    <t>000 1 08 00000 00 0000 000</t>
  </si>
  <si>
    <t>000 1 11 00000 00 0000 000</t>
  </si>
  <si>
    <t>000 1 16 00000 00 0000 000</t>
  </si>
  <si>
    <t>000 2 00 00000 00 0000 000</t>
  </si>
  <si>
    <t>000 1 12 00000 00 0000 000</t>
  </si>
  <si>
    <t>Всего доходов</t>
  </si>
  <si>
    <t>000 1 17 00000 00 0000 000</t>
  </si>
  <si>
    <t>Код бюджетной классификации РФ</t>
  </si>
  <si>
    <t>000 1 14 00000 00 0000 000</t>
  </si>
  <si>
    <t>000 2 02 00000 00 0000 000</t>
  </si>
  <si>
    <t>000 1 03 00000 00 0000 000</t>
  </si>
  <si>
    <t>Субсидии бюджетам бюджетной системы Российской Федерации (межбюджетные субсидии)</t>
  </si>
  <si>
    <t>000 1 13 00000 00 0000 000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</si>
  <si>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</si>
  <si>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</si>
  <si>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</si>
  <si>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000 2 07 00000 00 0000 000</t>
  </si>
  <si>
    <t>000 2 02 10000 00 0000 150</t>
  </si>
  <si>
    <t>000 2 02 20000 00 0000 150</t>
  </si>
  <si>
    <t>000 2 02 30000 00 0000 150</t>
  </si>
  <si>
    <t>000 2 02 40000 00 0000 150</t>
  </si>
  <si>
    <t>Примечание</t>
  </si>
  <si>
    <t>000 1 09 00000 00 0000 000</t>
  </si>
  <si>
    <t>НАЛОГОВЫЕ И НЕНАЛОГОВЫЕ ДОХОДЫ</t>
  </si>
  <si>
    <t>НАЛОГИ НА ПРИБЫЛЬ, ДОХОДЫ</t>
  </si>
  <si>
    <t>000 1 01 02000 01 0000 110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</si>
  <si>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</si>
  <si>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</si>
  <si>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</si>
  <si>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</si>
  <si>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</si>
  <si>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</si>
  <si>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</si>
  <si>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</si>
  <si>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</si>
  <si>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</si>
  <si>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</si>
  <si>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</si>
  <si>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</si>
  <si>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</si>
  <si>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</si>
  <si>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</si>
  <si>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</si>
  <si>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</si>
  <si>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</si>
  <si>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</si>
  <si>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</si>
  <si>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</si>
  <si>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</si>
  <si>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</si>
  <si>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</si>
  <si>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</si>
  <si>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</si>
  <si>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</si>
  <si>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</si>
  <si>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</si>
  <si>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</si>
  <si>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ЗАДОЛЖЕННОСТЬ И ПЕРЕРАСЧЕТЫ ПО ОТМЕНЕННЫМ НАЛОГАМ, СБОРАМ И ИНЫМ ОБЯЗАТЕЛЬНЫМ ПЛАТЕЖАМ</t>
  </si>
  <si>
    <t>000 1 09 04000 00 0000 110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</si>
  <si>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</si>
  <si>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</si>
  <si>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</si>
  <si>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</si>
  <si>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</si>
  <si>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</si>
  <si>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</si>
  <si>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</si>
  <si>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</si>
  <si>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</si>
  <si>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</si>
  <si>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</si>
  <si>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</si>
  <si>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</si>
  <si>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</si>
  <si>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</si>
  <si>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</si>
  <si>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</si>
  <si>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</si>
  <si>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</si>
  <si>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</si>
  <si>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</si>
  <si>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</si>
  <si>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</si>
  <si>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</si>
  <si>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</si>
  <si>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</si>
  <si>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ПРОЧИЕ НЕНАЛОГОВЫЕ ДОХОДЫ</t>
  </si>
  <si>
    <t>000 1 18 00000 00 0000 000</t>
  </si>
  <si>
    <t>ПОСТУПЛЕНИЯ (ПЕРЕЧИСЛЕНИЯ) ПО УРЕГУЛИРОВАНИЮ РАСЧЕТОВ МЕЖДУ БЮДЖЕТАМИ БЮДЖЕТНОЙ СИСТЕМЫ РОССИЙСКОЙ ФЕДЕРАЦИИ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</si>
  <si>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</si>
  <si>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</si>
  <si>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</si>
  <si>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</si>
  <si>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</si>
  <si>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</si>
  <si>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000 2 02 25269 00 0000 150</t>
  </si>
  <si>
    <t>Субсидии бюджетам на закупку контейнеров для раздельного накопления твердых коммунальных отходов</t>
  </si>
  <si>
    <t>000 2 02 25497 00 0000 150</t>
  </si>
  <si>
    <t>Субсидии бюджетам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</si>
  <si>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</si>
  <si>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</si>
  <si>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000 2 02 29999 00 0000 150</t>
  </si>
  <si>
    <t>Прочие субсидии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</si>
  <si>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</si>
  <si>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</si>
  <si>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</si>
  <si>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</si>
  <si>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БЕЗВОЗМЕЗДНЫЕ ПОСТУПЛЕНИЯ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</si>
  <si>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</si>
  <si>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</si>
  <si>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/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</si>
  <si>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</si>
  <si>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</si>
  <si>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</si>
  <si>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Произведены уточнения платежей  по минимальному налогу  за налоговые периоды, истекшие до 1 января 2016 года </t>
  </si>
  <si>
    <t>При проектировании бюджета на 2022 год и плановый период 2023 и 2024 годов предоставление субсидии бюджетам на закупку контейнеров для раздельного накопления твердых коммунальных отходов бюджету муниципального образования "Городской округ "Город Нарьян-Мар" не предусматривалось.</t>
  </si>
  <si>
    <t>000 1 17 15000 00 0000 150</t>
  </si>
  <si>
    <t>Инициативные платежи</t>
  </si>
  <si>
    <t xml:space="preserve">000 2 02 20300 00 0000 150
</t>
  </si>
  <si>
    <t xml:space="preserve"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
</t>
  </si>
  <si>
    <t xml:space="preserve">000 2 02 20303 00 0000 150
</t>
  </si>
  <si>
    <t xml:space="preserve">Субсидии бюджетам муниципальных образований на обеспечение мероприятий по модернизации систем коммунальной инфраструктуры за счет средств бюджетов
</t>
  </si>
  <si>
    <t>Невыясненные поступления</t>
  </si>
  <si>
    <t>000 1 17 01000 00 0000 180</t>
  </si>
  <si>
    <t>000 1 05 01012 01 0000 110</t>
  </si>
  <si>
    <t>000 1 05 01022 01 0000 110</t>
  </si>
  <si>
    <t>000 1 05 01050 01 0000 110</t>
  </si>
  <si>
    <t xml:space="preserve">Произведены зачисления платежей  по УСН  за налоговые периоды, истекшие до 1 января 2011 года
</t>
  </si>
  <si>
    <t>х</t>
  </si>
  <si>
    <t>В городской бюджет зачислены платежи за прошлые периоды по земельному налогу (по обязательствам, возникшим до 1 января 2006 года), мобилизуемому на территориях городских округов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</si>
  <si>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</si>
  <si>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</si>
  <si>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</si>
  <si>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</si>
  <si>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Налог на доходы физических лиц является основным источником доходов в структуре собственных доходов городского бюджета. Основными причинами увеличения поступления налога являются: увеличение фонда оплаты труда; увеличение поступлений по налогу от крупных налогоплательщиков; уплата задолженности.</t>
  </si>
  <si>
    <t>Снятие планового показателя субсидии в полном объеме на основании  изменения плановых показателей окружного бюджета.</t>
  </si>
  <si>
    <t>Плановые (первоначальные) показатели на 2025 год</t>
  </si>
  <si>
    <t>Плановые (уточненные) показатели на 2025 год</t>
  </si>
  <si>
    <t>Исполнено по состоянию на 01.01.2026</t>
  </si>
  <si>
    <t xml:space="preserve">Данные о доходах бюджета муниципального образования "Городской округ "Город Нарьян-Мар" за 2025 год  </t>
  </si>
  <si>
    <t>Увеличение земельного налога на основании представленных уведомлений об исчисленных суммах налога</t>
  </si>
  <si>
    <t>Рост поступлений по налогу, взимаемого в связи с применением патентной системы налогообложения обусловлен увеличением количества выданных патентов, изменением сроков уплаты налога</t>
  </si>
  <si>
    <t>Увеличение поступлений по налогу, в связи увеличением налоговой базы</t>
  </si>
  <si>
    <t>Рост поступлений УСН (объект "доходы") обусловлен увеличением исчисленного налога в результате увеличения налоговой базы, роста количества налогоплательщиков</t>
  </si>
  <si>
    <t>Увеличение поступлений за счет увеличения поступлений налога, взимаемого в связи с применением упрощенной системы налогообложения</t>
  </si>
  <si>
    <t>Рост имущественных налогов за счет поступлений по земельному налогу, налогу на имущество физических лиц</t>
  </si>
  <si>
    <t>Основной причиной роста поступления налога является увеличение налоговой базы, поступление задолженности</t>
  </si>
  <si>
    <t xml:space="preserve">Рост поступлений обусловлен увеличением размера государственной пошлины по делам, рассматриваемым в судах общей юрисдикции, мировыми судьями </t>
  </si>
  <si>
    <t>Рост доходов, получаемых в виде арендной платы за земельные участки обусловлен поступлением задолженности</t>
  </si>
  <si>
    <t>Увеличение поступлений по доходам, получаемым в виде арендной платы за земли после разграничения государственной собственности, связано с поступлением задолженности за 2024 год</t>
  </si>
  <si>
    <t xml:space="preserve">Рост поступлений обусловлен увеличением количества заключённых дополнительных соглашений их авансированием
</t>
  </si>
  <si>
    <t>Плановый показатель утверждается после проведения балансовой комиссии Администрации муниципального образования "Городской округ "Город Нарьян-Мар". В 2026 году в городской бюджет зачислены доходы от перечисления части прибыли по итогам работы за 2025 год от следующих организаций: МУП "КБ и БО" , МУП "Нарьян-Марское АТП"</t>
  </si>
  <si>
    <t>Плановый показатель утверждается на основании фактических поступлений. 
Поступления включают в себя: возврат неиспользованной части гранта; возмещение вреда, причиненного в результате дорожно-транспортного происшествия, добровольное возмещение ущерба;  возмещение средств за вырубку зеленых насаждений; поступление дебиторской задолженности прошлых лет,  прочие поступления</t>
  </si>
  <si>
    <t>Плановый показатель утверждается на основании фактических поступлений. Продажа земельных участков определяется по результатам аукциона, зависит от волеизъявления физических и юридических лиц. 
Поступления включают в себя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</si>
  <si>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Увеличение поступлений обусловлено в связи с зачислением незапланированных административных штрафов, иных штрафов, возмещения ущерба
</t>
  </si>
  <si>
    <t>Плановый показатель утверждается на основании фактических поступлений в целях реализации инициативных проектов</t>
  </si>
  <si>
    <t>Увеличение объема безвозмездных поступлений  обусловлено изменением плановых показателей окружного бюджета</t>
  </si>
  <si>
    <t>Увеличение объема безвозмездных поступлений обусловлено изменением плановых показателей окружного бюджета</t>
  </si>
  <si>
    <t>Увеличение показателя объема субсидии обусловлено изменением плановых показателей окружного бюджета</t>
  </si>
  <si>
    <t>Уменьшение показателя объема субсидии обусловлено изменением плановых показателей окружного бюджета</t>
  </si>
  <si>
    <t xml:space="preserve">Объем субсидии на реализацию мероприятий по обеспечению жильем молодых семей освоен на 92,1 % в соответствии с расчетной и фактической потребностью в финансировании
</t>
  </si>
  <si>
    <t>Показатель исполнен в запланированном объеме</t>
  </si>
  <si>
    <t>Увеличение объема субвенций обусловлено изменением плановых показателей окружного бюджета, в т.ч.  за счет 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</si>
  <si>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Предоставление иного межбюджетного трансферта бюджету муниципального образования "Городской округ "Город Нарьян-Мар"  на основании  изменения плановых показателей окружного бюджета</t>
  </si>
  <si>
    <t xml:space="preserve">Рост поступлений акцизов на нефтепродукты в городской бюджет обусловлен  увеличением  ставок акцизов на нефтепродукты за тонну.
</t>
  </si>
  <si>
    <t>Увеличение поступлений  по УСН обусловлено ростом налоговой базы</t>
  </si>
  <si>
    <t>Увеличение поступлений государственной пошлины за выдачу разрешения на установку рекламной конструкции по отношению к первоначальному плановому показателю связано с увеличением подачи заявлений индивидуальными предпринимателями  о продлении разрешений на установку рекламных конструкций</t>
  </si>
  <si>
    <t>Увеличение поступлений обусловлено увеличением поступлений доходов от части прибыли, доходов, получаемых в виде арендной платы, а также прочих доходов от использования имущества и прав, находящихся в государственной и муниципальной собственности</t>
  </si>
  <si>
    <t>Увеличение поступлений связано с заключением Соглашений об установлении сервитута земельных участков в течение 2026 года</t>
  </si>
  <si>
    <t xml:space="preserve">Прочие поступления от использования имущества включают в себя: плату за наем жилого помещения; плату хозяйствующих субъектов за размещение нестационарных торговых объектов; плату, взимаемой по договору на установку и эксплуатацию рекламной конструкции на городских объектах недвижимости. Увеличение поступлений по отношению к первоначальному плану обусловлено перерасчетом цены права на заключение договора на размещение нестационарного торгового объекта по договорам, поступлением задолженности </t>
  </si>
  <si>
    <t>Рост поступлений платежей при пользовании природными ресурсами обусловлено  зачислением платежей на основании поданных плательщиками деклараций</t>
  </si>
  <si>
    <t>Дотация на выравнивание бюджетной обеспеченности  зачислена в городской бюджет в полном объеме на основании Соглашения № 01-08/1 о мерах по социально-экономическому развитию и оздоровлению муниципальных финансов муниципальных образований Ненецкого автономного округа от 10.01.2025</t>
  </si>
  <si>
    <t>В 2025 году осуществлен возврат остатка средств субвенции местным бюджетам на осуществление отдельных государственных полномочий по предоставлению гражданам компенсационных выплат в целях обеспечения жильем молодых семей из бюджетов городских округов, неиспользованного в 2024 году, а также возврат субсидии на софинансирование расходных обязательств по осуществлению дорожной деятельности по результатам проверки</t>
  </si>
  <si>
    <t>Незапланированные поступления по единому налогу на вмененный доход для отдельных видов деятельности (зачисление задолженности)</t>
  </si>
  <si>
    <t xml:space="preserve">Увеличение объема поступлений прочих субсидий обусловлено изменением плановых показателей окружного бюджета. В бюджет муниципального образования зачислены следующие субсидии:
-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конфликтов;
- 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периоду;
- 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отходов;
- субсидии на 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проживания;
- субсидии местным бюджетам на реализацию проекта по поддержке местных инициатив;
- субсидии местным бюджетам на софинансирование расходных обязательств по осуществлению дорожной деятельности в рамках комплексов процессных мероприятий;
- субсидии бюджетам городских округов на реализацию программ формирования современной городской среды за счет средств бюджетов.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</si>
</sst>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 CY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theme="0"/>
        <bgColor indexed="64"/>
      </patternFill>
    </fill>
    <fill>
      <patternFill patternType="solid">
        <fgColor rgb="FFFFD5AB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49" fontId="2" fillId="0" borderId="2">
      <alignment horizontal="left" wrapText="1"/>
    </xf>
    <xf numFmtId="4" fontId="3" fillId="2" borderId="3">
      <alignment horizontal="right" vertical="top" shrinkToFit="1"/>
    </xf>
    <xf numFmtId="4" fontId="8" fillId="3" borderId="4">
      <alignment horizontal="right" vertical="top" wrapText="1" shrinkToFit="1"/>
    </xf>
    <xf numFmtId="4" fontId="9" fillId="4" borderId="5">
      <alignment horizontal="right" vertical="top" shrinkToFit="1"/>
    </xf>
    <xf numFmtId="4" fontId="9" fillId="5" borderId="6">
      <alignment horizontal="right" vertical="top" shrinkToFit="1"/>
    </xf>
    <xf numFmtId="4" fontId="10" fillId="0" borderId="6">
      <alignment horizontal="right" vertical="top" shrinkToFit="1"/>
    </xf>
    <xf numFmtId="49" fontId="11" fillId="0" borderId="7">
      <alignment horizontal="center" vertical="top" shrinkToFit="1"/>
    </xf>
    <xf numFmtId="0" fontId="10" fillId="0" borderId="6">
      <alignment horizontal="left" vertical="top" wrapText="1"/>
    </xf>
    <xf numFmtId="49" fontId="9" fillId="5" borderId="7">
      <alignment horizontal="center" vertical="top" shrinkToFit="1"/>
    </xf>
    <xf numFmtId="0" fontId="9" fillId="5" borderId="6">
      <alignment horizontal="left" vertical="top" wrapText="1"/>
    </xf>
    <xf numFmtId="4" fontId="8" fillId="7" borderId="8">
      <alignment horizontal="right" shrinkToFit="1"/>
    </xf>
    <xf numFmtId="4" fontId="13" fillId="4" borderId="5">
      <alignment horizontal="right" vertical="top" shrinkToFit="1"/>
    </xf>
    <xf numFmtId="4" fontId="13" fillId="5" borderId="6">
      <alignment horizontal="right" vertical="top" shrinkToFit="1"/>
    </xf>
    <xf numFmtId="4" fontId="14" fillId="0" borderId="6">
      <alignment horizontal="right" vertical="top" shrinkToFit="1"/>
    </xf>
    <xf numFmtId="49" fontId="13" fillId="5" borderId="7">
      <alignment horizontal="center" vertical="top" shrinkToFit="1"/>
    </xf>
    <xf numFmtId="0" fontId="13" fillId="5" borderId="6">
      <alignment horizontal="left" vertical="top" wrapText="1"/>
    </xf>
    <xf numFmtId="4" fontId="16" fillId="0" borderId="6">
      <alignment horizontal="right" vertical="top" shrinkToFit="1"/>
    </xf>
  </cellStyleXfs>
  <cellXfs count="54">
    <xf numFmtId="0" fontId="0" fillId="0" borderId="0" xfId="0"/>
    <xf numFmtId="0" fontId="0" fillId="0" borderId="0" xfId="0" applyFill="1"/>
    <xf numFmtId="4" fontId="0" fillId="0" borderId="0" xfId="0" applyNumberFormat="1" applyFill="1"/>
    <xf numFmtId="0" fontId="12" fillId="0" borderId="0" xfId="0" applyFont="1"/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49" fontId="5" fillId="0" borderId="1" xfId="7" applyNumberFormat="1" applyFont="1" applyBorder="1" applyAlignment="1" applyProtection="1">
      <alignment vertical="top" shrinkToFit="1"/>
    </xf>
    <xf numFmtId="0" fontId="5" fillId="6" borderId="1" xfId="8" applyNumberFormat="1" applyFont="1" applyFill="1" applyBorder="1" applyAlignment="1" applyProtection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10" xfId="0" applyFont="1" applyFill="1" applyBorder="1" applyAlignment="1">
      <alignment vertical="top" wrapText="1"/>
    </xf>
    <xf numFmtId="49" fontId="4" fillId="0" borderId="1" xfId="15" applyNumberFormat="1" applyFont="1" applyFill="1" applyBorder="1" applyAlignment="1" applyProtection="1">
      <alignment vertical="top" shrinkToFit="1"/>
    </xf>
    <xf numFmtId="0" fontId="4" fillId="0" borderId="1" xfId="16" applyNumberFormat="1" applyFont="1" applyFill="1" applyBorder="1" applyAlignment="1" applyProtection="1">
      <alignment vertical="top" wrapText="1"/>
    </xf>
    <xf numFmtId="4" fontId="15" fillId="0" borderId="3" xfId="0" applyNumberFormat="1" applyFont="1" applyFill="1" applyBorder="1" applyAlignment="1">
      <alignment horizontal="right" vertical="center" wrapText="1"/>
    </xf>
    <xf numFmtId="4" fontId="18" fillId="0" borderId="3" xfId="0" applyNumberFormat="1" applyFont="1" applyFill="1" applyBorder="1" applyAlignment="1">
      <alignment horizontal="right" vertical="center" wrapText="1"/>
    </xf>
    <xf numFmtId="4" fontId="17" fillId="0" borderId="3" xfId="0" applyNumberFormat="1" applyFont="1" applyFill="1" applyBorder="1" applyAlignment="1">
      <alignment horizontal="right" vertical="center" wrapText="1"/>
    </xf>
    <xf numFmtId="4" fontId="17" fillId="0" borderId="1" xfId="0" applyNumberFormat="1" applyFont="1" applyFill="1" applyBorder="1" applyAlignment="1">
      <alignment horizontal="right" vertical="center" wrapText="1"/>
    </xf>
    <xf numFmtId="4" fontId="17" fillId="0" borderId="1" xfId="14" applyNumberFormat="1" applyFont="1" applyFill="1" applyBorder="1" applyAlignment="1" applyProtection="1">
      <alignment horizontal="right" vertical="center" shrinkToFit="1"/>
    </xf>
    <xf numFmtId="4" fontId="17" fillId="0" borderId="1" xfId="6" applyNumberFormat="1" applyFont="1" applyFill="1" applyBorder="1" applyAlignment="1" applyProtection="1">
      <alignment horizontal="right" vertical="center" shrinkToFit="1"/>
    </xf>
    <xf numFmtId="4" fontId="17" fillId="0" borderId="1" xfId="12" applyNumberFormat="1" applyFont="1" applyFill="1" applyBorder="1" applyAlignment="1" applyProtection="1">
      <alignment horizontal="right" vertical="center" shrinkToFit="1"/>
    </xf>
    <xf numFmtId="4" fontId="17" fillId="0" borderId="1" xfId="13" applyNumberFormat="1" applyFont="1" applyFill="1" applyBorder="1" applyAlignment="1" applyProtection="1">
      <alignment horizontal="right" vertical="center" shrinkToFit="1"/>
    </xf>
    <xf numFmtId="4" fontId="17" fillId="0" borderId="1" xfId="5" applyNumberFormat="1" applyFont="1" applyFill="1" applyBorder="1" applyAlignment="1" applyProtection="1">
      <alignment horizontal="right" vertical="center" shrinkToFit="1"/>
    </xf>
    <xf numFmtId="4" fontId="15" fillId="0" borderId="1" xfId="0" applyNumberFormat="1" applyFont="1" applyFill="1" applyBorder="1" applyAlignment="1">
      <alignment horizontal="right" vertical="center" wrapText="1"/>
    </xf>
    <xf numFmtId="4" fontId="15" fillId="0" borderId="1" xfId="4" applyNumberFormat="1" applyFont="1" applyFill="1" applyBorder="1" applyAlignment="1" applyProtection="1">
      <alignment horizontal="right" vertical="center" shrinkToFit="1"/>
    </xf>
    <xf numFmtId="4" fontId="19" fillId="0" borderId="3" xfId="0" applyNumberFormat="1" applyFont="1" applyFill="1" applyBorder="1" applyAlignment="1">
      <alignment horizontal="right" vertical="center" wrapText="1"/>
    </xf>
    <xf numFmtId="4" fontId="19" fillId="0" borderId="1" xfId="14" applyNumberFormat="1" applyFont="1" applyFill="1" applyBorder="1" applyAlignment="1" applyProtection="1">
      <alignment horizontal="right" vertical="center" shrinkToFit="1"/>
    </xf>
    <xf numFmtId="4" fontId="19" fillId="0" borderId="9" xfId="0" applyNumberFormat="1" applyFont="1" applyFill="1" applyBorder="1" applyAlignment="1">
      <alignment horizontal="right" vertical="center" wrapText="1"/>
    </xf>
    <xf numFmtId="4" fontId="15" fillId="0" borderId="1" xfId="3" applyNumberFormat="1" applyFont="1" applyFill="1" applyBorder="1" applyAlignment="1" applyProtection="1">
      <alignment horizontal="right" vertical="center" shrinkToFit="1"/>
    </xf>
    <xf numFmtId="4" fontId="17" fillId="0" borderId="1" xfId="4" applyNumberFormat="1" applyFont="1" applyFill="1" applyBorder="1" applyAlignment="1" applyProtection="1">
      <alignment horizontal="right" vertical="center" shrinkToFit="1"/>
    </xf>
    <xf numFmtId="4" fontId="15" fillId="0" borderId="1" xfId="5" applyNumberFormat="1" applyFont="1" applyFill="1" applyBorder="1" applyAlignment="1" applyProtection="1">
      <alignment horizontal="right" vertical="center" shrinkToFit="1"/>
    </xf>
    <xf numFmtId="4" fontId="17" fillId="0" borderId="1" xfId="0" applyNumberFormat="1" applyFont="1" applyFill="1" applyBorder="1" applyAlignment="1">
      <alignment horizontal="right" vertical="center"/>
    </xf>
    <xf numFmtId="4" fontId="17" fillId="0" borderId="1" xfId="17" applyNumberFormat="1" applyFont="1" applyFill="1" applyBorder="1" applyAlignment="1" applyProtection="1">
      <alignment horizontal="right" vertical="center" shrinkToFi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/>
    </xf>
    <xf numFmtId="0" fontId="1" fillId="8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" fontId="17" fillId="0" borderId="9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</cellXfs>
  <cellStyles count="18">
    <cellStyle name="ex58" xfId="11"/>
    <cellStyle name="ex62" xfId="3"/>
    <cellStyle name="ex66" xfId="4"/>
    <cellStyle name="ex66 7" xfId="12"/>
    <cellStyle name="ex68" xfId="9"/>
    <cellStyle name="ex68 9" xfId="15"/>
    <cellStyle name="ex69" xfId="10"/>
    <cellStyle name="ex69 9" xfId="16"/>
    <cellStyle name="ex70" xfId="5"/>
    <cellStyle name="ex70 8" xfId="13"/>
    <cellStyle name="ex72" xfId="7"/>
    <cellStyle name="ex73" xfId="8"/>
    <cellStyle name="ex74" xfId="6"/>
    <cellStyle name="ex74 3" xfId="17"/>
    <cellStyle name="ex74 4" xfId="14"/>
    <cellStyle name="xl62" xfId="1"/>
    <cellStyle name="xl6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"/>
  <sheetViews>
    <sheetView tabSelected="1" topLeftCell="A42" zoomScaleNormal="100" workbookViewId="0">
      <selection activeCell="F54" sqref="F54"/>
    </sheetView>
  </sheetViews>
  <sheetFormatPr defaultRowHeight="12.75" x14ac:dyDescent="0.2"/>
  <cols>
    <col min="1" max="1" width="25.85546875" customWidth="1"/>
    <col min="2" max="2" width="57.7109375" customWidth="1"/>
    <col min="3" max="3" width="19.5703125" style="1" customWidth="1"/>
    <col min="4" max="4" width="17.28515625" style="1" customWidth="1"/>
    <col min="5" max="5" width="21.140625" style="1" customWidth="1"/>
    <col min="6" max="6" width="117.28515625" style="1" customWidth="1"/>
  </cols>
  <sheetData>
    <row r="1" spans="1:6" ht="48.75" customHeight="1" x14ac:dyDescent="0.2">
      <c r="A1" s="53" t="s">
        <v>145</v>
      </c>
      <c r="B1" s="53"/>
      <c r="C1" s="53"/>
      <c r="D1" s="53"/>
      <c r="E1" s="53"/>
      <c r="F1" s="53"/>
    </row>
    <row r="2" spans="1:6" ht="51" x14ac:dyDescent="0.2">
      <c r="A2" s="4" t="s">
        <v>13</v>
      </c>
      <c r="B2" s="5" t="s">
        <v>0</v>
      </c>
      <c r="C2" s="6" t="s">
        <v>142</v>
      </c>
      <c r="D2" s="7" t="s">
        <v>143</v>
      </c>
      <c r="E2" s="7" t="s">
        <v>144</v>
      </c>
      <c r="F2" s="38" t="s">
        <v>27</v>
      </c>
    </row>
    <row r="3" spans="1:6" s="3" customFormat="1" x14ac:dyDescent="0.2">
      <c r="A3" s="8" t="s">
        <v>2</v>
      </c>
      <c r="B3" s="9" t="s">
        <v>29</v>
      </c>
      <c r="C3" s="19">
        <v>842062513</v>
      </c>
      <c r="D3" s="19">
        <v>1008482315.8099999</v>
      </c>
      <c r="E3" s="33">
        <v>1079057859.0899999</v>
      </c>
      <c r="F3" s="39"/>
    </row>
    <row r="4" spans="1:6" s="3" customFormat="1" ht="25.5" customHeight="1" x14ac:dyDescent="0.2">
      <c r="A4" s="8" t="s">
        <v>3</v>
      </c>
      <c r="B4" s="9" t="s">
        <v>30</v>
      </c>
      <c r="C4" s="19">
        <v>665926528.62</v>
      </c>
      <c r="D4" s="19">
        <v>749769600</v>
      </c>
      <c r="E4" s="29">
        <v>782938345.05999994</v>
      </c>
      <c r="F4" s="48" t="s">
        <v>140</v>
      </c>
    </row>
    <row r="5" spans="1:6" ht="69" customHeight="1" x14ac:dyDescent="0.2">
      <c r="A5" s="10" t="s">
        <v>31</v>
      </c>
      <c r="B5" s="11" t="s">
        <v>32</v>
      </c>
      <c r="C5" s="20">
        <v>665926528.62</v>
      </c>
      <c r="D5" s="20">
        <v>749769600</v>
      </c>
      <c r="E5" s="27">
        <v>782938345.05999994</v>
      </c>
      <c r="F5" s="48"/>
    </row>
    <row r="6" spans="1:6" s="3" customFormat="1" ht="63.75" customHeight="1" x14ac:dyDescent="0.2">
      <c r="A6" s="8" t="s">
        <v>16</v>
      </c>
      <c r="B6" s="9" t="s">
        <v>33</v>
      </c>
      <c r="C6" s="19">
        <v>8481200</v>
      </c>
      <c r="D6" s="19">
        <v>8975216</v>
      </c>
      <c r="E6" s="29">
        <v>8860824.9100000001</v>
      </c>
      <c r="F6" s="48" t="s">
        <v>170</v>
      </c>
    </row>
    <row r="7" spans="1:6" ht="39.75" customHeight="1" x14ac:dyDescent="0.2">
      <c r="A7" s="10" t="s">
        <v>34</v>
      </c>
      <c r="B7" s="11" t="s">
        <v>35</v>
      </c>
      <c r="C7" s="21">
        <v>8481200</v>
      </c>
      <c r="D7" s="21">
        <v>8975216</v>
      </c>
      <c r="E7" s="27">
        <v>8860824.9100000001</v>
      </c>
      <c r="F7" s="48"/>
    </row>
    <row r="8" spans="1:6" s="3" customFormat="1" ht="33" customHeight="1" x14ac:dyDescent="0.2">
      <c r="A8" s="8" t="s">
        <v>4</v>
      </c>
      <c r="B8" s="9" t="s">
        <v>36</v>
      </c>
      <c r="C8" s="19">
        <v>91202502</v>
      </c>
      <c r="D8" s="19">
        <v>139119623.06999999</v>
      </c>
      <c r="E8" s="29">
        <v>165177812.52000001</v>
      </c>
      <c r="F8" s="40" t="s">
        <v>150</v>
      </c>
    </row>
    <row r="9" spans="1:6" ht="36" customHeight="1" x14ac:dyDescent="0.2">
      <c r="A9" s="10" t="s">
        <v>37</v>
      </c>
      <c r="B9" s="11" t="s">
        <v>38</v>
      </c>
      <c r="C9" s="21">
        <v>83435502</v>
      </c>
      <c r="D9" s="21">
        <v>129250000</v>
      </c>
      <c r="E9" s="27">
        <v>154508808.53999999</v>
      </c>
      <c r="F9" s="48" t="s">
        <v>149</v>
      </c>
    </row>
    <row r="10" spans="1:6" ht="48.75" customHeight="1" x14ac:dyDescent="0.2">
      <c r="A10" s="10" t="s">
        <v>39</v>
      </c>
      <c r="B10" s="12" t="s">
        <v>40</v>
      </c>
      <c r="C10" s="21">
        <v>78179065</v>
      </c>
      <c r="D10" s="21">
        <v>123793563</v>
      </c>
      <c r="E10" s="24">
        <v>148863637.47</v>
      </c>
      <c r="F10" s="52"/>
    </row>
    <row r="11" spans="1:6" ht="38.25" hidden="1" x14ac:dyDescent="0.2">
      <c r="A11" s="13" t="s">
        <v>130</v>
      </c>
      <c r="B11" s="14" t="s">
        <v>117</v>
      </c>
      <c r="C11" s="22"/>
      <c r="D11" s="22"/>
      <c r="E11" s="23"/>
      <c r="F11" s="41" t="s">
        <v>133</v>
      </c>
    </row>
    <row r="12" spans="1:6" ht="61.5" customHeight="1" x14ac:dyDescent="0.2">
      <c r="A12" s="10" t="s">
        <v>41</v>
      </c>
      <c r="B12" s="12" t="s">
        <v>42</v>
      </c>
      <c r="C12" s="21">
        <v>5256437</v>
      </c>
      <c r="D12" s="21">
        <v>5456437</v>
      </c>
      <c r="E12" s="24">
        <v>5645171.0700000003</v>
      </c>
      <c r="F12" s="41" t="s">
        <v>171</v>
      </c>
    </row>
    <row r="13" spans="1:6" ht="51" hidden="1" customHeight="1" x14ac:dyDescent="0.2">
      <c r="A13" s="13" t="s">
        <v>131</v>
      </c>
      <c r="B13" s="14" t="s">
        <v>118</v>
      </c>
      <c r="C13" s="22"/>
      <c r="D13" s="22"/>
      <c r="E13" s="24"/>
      <c r="F13" s="40"/>
    </row>
    <row r="14" spans="1:6" ht="42.75" hidden="1" customHeight="1" x14ac:dyDescent="0.2">
      <c r="A14" s="13" t="s">
        <v>132</v>
      </c>
      <c r="B14" s="14" t="s">
        <v>119</v>
      </c>
      <c r="C14" s="22"/>
      <c r="D14" s="22"/>
      <c r="E14" s="23"/>
      <c r="F14" s="40" t="s">
        <v>120</v>
      </c>
    </row>
    <row r="15" spans="1:6" ht="45.75" customHeight="1" x14ac:dyDescent="0.2">
      <c r="A15" s="10" t="s">
        <v>43</v>
      </c>
      <c r="B15" s="11" t="s">
        <v>44</v>
      </c>
      <c r="C15" s="22">
        <v>0</v>
      </c>
      <c r="D15" s="21">
        <v>2989.07</v>
      </c>
      <c r="E15" s="27">
        <v>4572.3500000000004</v>
      </c>
      <c r="F15" s="41" t="s">
        <v>179</v>
      </c>
    </row>
    <row r="16" spans="1:6" ht="39" customHeight="1" x14ac:dyDescent="0.2">
      <c r="A16" s="10" t="s">
        <v>45</v>
      </c>
      <c r="B16" s="11" t="s">
        <v>46</v>
      </c>
      <c r="C16" s="21">
        <v>5072000</v>
      </c>
      <c r="D16" s="21">
        <v>6830260</v>
      </c>
      <c r="E16" s="27">
        <v>5830260</v>
      </c>
      <c r="F16" s="40" t="s">
        <v>148</v>
      </c>
    </row>
    <row r="17" spans="1:6" ht="63" customHeight="1" x14ac:dyDescent="0.2">
      <c r="A17" s="10" t="s">
        <v>47</v>
      </c>
      <c r="B17" s="11" t="s">
        <v>48</v>
      </c>
      <c r="C17" s="21">
        <v>2695000</v>
      </c>
      <c r="D17" s="21">
        <v>3036374</v>
      </c>
      <c r="E17" s="27">
        <v>4834171.63</v>
      </c>
      <c r="F17" s="40" t="s">
        <v>147</v>
      </c>
    </row>
    <row r="18" spans="1:6" s="3" customFormat="1" ht="37.5" customHeight="1" x14ac:dyDescent="0.2">
      <c r="A18" s="8" t="s">
        <v>5</v>
      </c>
      <c r="B18" s="9" t="s">
        <v>49</v>
      </c>
      <c r="C18" s="19">
        <v>22474088</v>
      </c>
      <c r="D18" s="19">
        <v>30712191</v>
      </c>
      <c r="E18" s="29">
        <v>36935023.780000001</v>
      </c>
      <c r="F18" s="40" t="s">
        <v>151</v>
      </c>
    </row>
    <row r="19" spans="1:6" ht="31.5" customHeight="1" x14ac:dyDescent="0.2">
      <c r="A19" s="10" t="s">
        <v>50</v>
      </c>
      <c r="B19" s="11" t="s">
        <v>51</v>
      </c>
      <c r="C19" s="21">
        <v>10853000</v>
      </c>
      <c r="D19" s="21">
        <v>12492000</v>
      </c>
      <c r="E19" s="27">
        <v>16829399.379999999</v>
      </c>
      <c r="F19" s="40" t="s">
        <v>152</v>
      </c>
    </row>
    <row r="20" spans="1:6" ht="15.75" customHeight="1" x14ac:dyDescent="0.2">
      <c r="A20" s="10" t="s">
        <v>52</v>
      </c>
      <c r="B20" s="11" t="s">
        <v>53</v>
      </c>
      <c r="C20" s="21">
        <v>11621088</v>
      </c>
      <c r="D20" s="21">
        <v>18220191</v>
      </c>
      <c r="E20" s="27">
        <v>20105624.399999999</v>
      </c>
      <c r="F20" s="49" t="s">
        <v>146</v>
      </c>
    </row>
    <row r="21" spans="1:6" ht="30" customHeight="1" x14ac:dyDescent="0.2">
      <c r="A21" s="10" t="s">
        <v>54</v>
      </c>
      <c r="B21" s="12" t="s">
        <v>55</v>
      </c>
      <c r="C21" s="21">
        <v>8788396</v>
      </c>
      <c r="D21" s="21">
        <v>15387499</v>
      </c>
      <c r="E21" s="24">
        <v>16345043.699999999</v>
      </c>
      <c r="F21" s="51"/>
    </row>
    <row r="22" spans="1:6" ht="27.75" customHeight="1" x14ac:dyDescent="0.2">
      <c r="A22" s="10" t="s">
        <v>56</v>
      </c>
      <c r="B22" s="12" t="s">
        <v>57</v>
      </c>
      <c r="C22" s="21">
        <v>2832692</v>
      </c>
      <c r="D22" s="21">
        <v>2832692</v>
      </c>
      <c r="E22" s="24">
        <v>3760580.7</v>
      </c>
      <c r="F22" s="50"/>
    </row>
    <row r="23" spans="1:6" s="3" customFormat="1" x14ac:dyDescent="0.2">
      <c r="A23" s="8" t="s">
        <v>6</v>
      </c>
      <c r="B23" s="9" t="s">
        <v>58</v>
      </c>
      <c r="C23" s="19">
        <v>15035000</v>
      </c>
      <c r="D23" s="19">
        <v>34049000</v>
      </c>
      <c r="E23" s="29">
        <v>33028277.68</v>
      </c>
      <c r="F23" s="42" t="s">
        <v>134</v>
      </c>
    </row>
    <row r="24" spans="1:6" ht="39.75" customHeight="1" x14ac:dyDescent="0.2">
      <c r="A24" s="10" t="s">
        <v>59</v>
      </c>
      <c r="B24" s="11" t="s">
        <v>60</v>
      </c>
      <c r="C24" s="20">
        <v>15000000</v>
      </c>
      <c r="D24" s="20">
        <v>33999000</v>
      </c>
      <c r="E24" s="27">
        <v>32963277.68</v>
      </c>
      <c r="F24" s="46" t="s">
        <v>153</v>
      </c>
    </row>
    <row r="25" spans="1:6" ht="51" customHeight="1" x14ac:dyDescent="0.2">
      <c r="A25" s="10" t="s">
        <v>61</v>
      </c>
      <c r="B25" s="11" t="s">
        <v>62</v>
      </c>
      <c r="C25" s="20">
        <v>35000</v>
      </c>
      <c r="D25" s="20">
        <v>50000</v>
      </c>
      <c r="E25" s="27">
        <v>65000</v>
      </c>
      <c r="F25" s="46" t="s">
        <v>172</v>
      </c>
    </row>
    <row r="26" spans="1:6" s="3" customFormat="1" ht="25.5" hidden="1" x14ac:dyDescent="0.2">
      <c r="A26" s="9" t="s">
        <v>28</v>
      </c>
      <c r="B26" s="9" t="s">
        <v>63</v>
      </c>
      <c r="C26" s="22">
        <v>0</v>
      </c>
      <c r="D26" s="22">
        <v>0</v>
      </c>
      <c r="E26" s="25"/>
      <c r="F26" s="48" t="s">
        <v>135</v>
      </c>
    </row>
    <row r="27" spans="1:6" ht="31.5" hidden="1" customHeight="1" x14ac:dyDescent="0.2">
      <c r="A27" s="11" t="s">
        <v>64</v>
      </c>
      <c r="B27" s="11" t="s">
        <v>1</v>
      </c>
      <c r="C27" s="22">
        <v>0</v>
      </c>
      <c r="D27" s="22">
        <v>0</v>
      </c>
      <c r="E27" s="26"/>
      <c r="F27" s="48"/>
    </row>
    <row r="28" spans="1:6" s="3" customFormat="1" ht="42.75" customHeight="1" x14ac:dyDescent="0.2">
      <c r="A28" s="8" t="s">
        <v>7</v>
      </c>
      <c r="B28" s="9" t="s">
        <v>65</v>
      </c>
      <c r="C28" s="19">
        <v>35935181.219999999</v>
      </c>
      <c r="D28" s="19">
        <v>39085052.520000003</v>
      </c>
      <c r="E28" s="29">
        <v>41018599.670000002</v>
      </c>
      <c r="F28" s="46" t="s">
        <v>173</v>
      </c>
    </row>
    <row r="29" spans="1:6" ht="85.5" customHeight="1" x14ac:dyDescent="0.2">
      <c r="A29" s="10" t="s">
        <v>66</v>
      </c>
      <c r="B29" s="11" t="s">
        <v>67</v>
      </c>
      <c r="C29" s="21">
        <v>16309695.060000001</v>
      </c>
      <c r="D29" s="21">
        <v>19281784.949999999</v>
      </c>
      <c r="E29" s="27">
        <v>21245306.079999998</v>
      </c>
      <c r="F29" s="49" t="s">
        <v>154</v>
      </c>
    </row>
    <row r="30" spans="1:6" ht="57" customHeight="1" x14ac:dyDescent="0.2">
      <c r="A30" s="10" t="s">
        <v>68</v>
      </c>
      <c r="B30" s="12" t="s">
        <v>69</v>
      </c>
      <c r="C30" s="21">
        <v>13389694.439999999</v>
      </c>
      <c r="D30" s="21">
        <v>13389694.439999999</v>
      </c>
      <c r="E30" s="24">
        <v>15020612.939999999</v>
      </c>
      <c r="F30" s="50"/>
    </row>
    <row r="31" spans="1:6" ht="68.25" customHeight="1" x14ac:dyDescent="0.2">
      <c r="A31" s="11" t="s">
        <v>70</v>
      </c>
      <c r="B31" s="12" t="s">
        <v>71</v>
      </c>
      <c r="C31" s="21">
        <v>2672975.7000000002</v>
      </c>
      <c r="D31" s="21">
        <v>5555796.54</v>
      </c>
      <c r="E31" s="24">
        <v>5842943.54</v>
      </c>
      <c r="F31" s="46" t="s">
        <v>155</v>
      </c>
    </row>
    <row r="32" spans="1:6" ht="76.5" x14ac:dyDescent="0.2">
      <c r="A32" s="10" t="s">
        <v>72</v>
      </c>
      <c r="B32" s="12" t="s">
        <v>73</v>
      </c>
      <c r="C32" s="21">
        <v>247024.92</v>
      </c>
      <c r="D32" s="21">
        <v>336293.97</v>
      </c>
      <c r="E32" s="24">
        <v>381749.6</v>
      </c>
      <c r="F32" s="46" t="s">
        <v>156</v>
      </c>
    </row>
    <row r="33" spans="1:6" ht="55.5" customHeight="1" x14ac:dyDescent="0.2">
      <c r="A33" s="11" t="s">
        <v>74</v>
      </c>
      <c r="B33" s="11" t="s">
        <v>75</v>
      </c>
      <c r="C33" s="21">
        <v>0</v>
      </c>
      <c r="D33" s="21">
        <v>469.17</v>
      </c>
      <c r="E33" s="27">
        <v>489.71</v>
      </c>
      <c r="F33" s="41" t="s">
        <v>174</v>
      </c>
    </row>
    <row r="34" spans="1:6" ht="45" customHeight="1" x14ac:dyDescent="0.2">
      <c r="A34" s="11" t="s">
        <v>76</v>
      </c>
      <c r="B34" s="11" t="s">
        <v>77</v>
      </c>
      <c r="C34" s="22">
        <v>0</v>
      </c>
      <c r="D34" s="21">
        <v>433720.39</v>
      </c>
      <c r="E34" s="27">
        <v>433720.39</v>
      </c>
      <c r="F34" s="49" t="s">
        <v>157</v>
      </c>
    </row>
    <row r="35" spans="1:6" ht="55.5" customHeight="1" x14ac:dyDescent="0.2">
      <c r="A35" s="11" t="s">
        <v>78</v>
      </c>
      <c r="B35" s="12" t="s">
        <v>79</v>
      </c>
      <c r="C35" s="22">
        <v>0</v>
      </c>
      <c r="D35" s="21">
        <v>433720.39</v>
      </c>
      <c r="E35" s="27">
        <v>433720.39</v>
      </c>
      <c r="F35" s="50"/>
    </row>
    <row r="36" spans="1:6" ht="92.25" customHeight="1" x14ac:dyDescent="0.2">
      <c r="A36" s="10" t="s">
        <v>80</v>
      </c>
      <c r="B36" s="11" t="s">
        <v>81</v>
      </c>
      <c r="C36" s="21">
        <v>16890000</v>
      </c>
      <c r="D36" s="21">
        <v>19369078.010000002</v>
      </c>
      <c r="E36" s="27">
        <v>19339083.489999998</v>
      </c>
      <c r="F36" s="46" t="s">
        <v>175</v>
      </c>
    </row>
    <row r="37" spans="1:6" s="3" customFormat="1" ht="45" customHeight="1" x14ac:dyDescent="0.2">
      <c r="A37" s="8" t="s">
        <v>10</v>
      </c>
      <c r="B37" s="9" t="s">
        <v>82</v>
      </c>
      <c r="C37" s="19">
        <v>500016</v>
      </c>
      <c r="D37" s="19">
        <v>893253</v>
      </c>
      <c r="E37" s="29">
        <v>897641.52</v>
      </c>
      <c r="F37" s="46" t="s">
        <v>176</v>
      </c>
    </row>
    <row r="38" spans="1:6" s="3" customFormat="1" ht="37.5" customHeight="1" x14ac:dyDescent="0.2">
      <c r="A38" s="9" t="s">
        <v>18</v>
      </c>
      <c r="B38" s="9" t="s">
        <v>83</v>
      </c>
      <c r="C38" s="19">
        <v>247397.16</v>
      </c>
      <c r="D38" s="19">
        <v>1386859.27</v>
      </c>
      <c r="E38" s="29">
        <v>1640697.63</v>
      </c>
      <c r="F38" s="48" t="s">
        <v>158</v>
      </c>
    </row>
    <row r="39" spans="1:6" ht="22.5" customHeight="1" x14ac:dyDescent="0.2">
      <c r="A39" s="11" t="s">
        <v>84</v>
      </c>
      <c r="B39" s="11" t="s">
        <v>85</v>
      </c>
      <c r="C39" s="21">
        <v>0</v>
      </c>
      <c r="D39" s="21">
        <v>0</v>
      </c>
      <c r="E39" s="27">
        <v>0</v>
      </c>
      <c r="F39" s="48"/>
    </row>
    <row r="40" spans="1:6" ht="21.75" customHeight="1" x14ac:dyDescent="0.2">
      <c r="A40" s="11" t="s">
        <v>86</v>
      </c>
      <c r="B40" s="11" t="s">
        <v>87</v>
      </c>
      <c r="C40" s="21">
        <v>247397.16</v>
      </c>
      <c r="D40" s="21">
        <v>1386859.27</v>
      </c>
      <c r="E40" s="24">
        <v>1640697.63</v>
      </c>
      <c r="F40" s="48"/>
    </row>
    <row r="41" spans="1:6" s="3" customFormat="1" ht="35.25" customHeight="1" x14ac:dyDescent="0.2">
      <c r="A41" s="9" t="s">
        <v>14</v>
      </c>
      <c r="B41" s="9" t="s">
        <v>88</v>
      </c>
      <c r="C41" s="28">
        <v>0</v>
      </c>
      <c r="D41" s="19">
        <v>2000000</v>
      </c>
      <c r="E41" s="29">
        <v>3371542.25</v>
      </c>
      <c r="F41" s="48" t="s">
        <v>159</v>
      </c>
    </row>
    <row r="42" spans="1:6" ht="39.75" customHeight="1" x14ac:dyDescent="0.2">
      <c r="A42" s="11" t="s">
        <v>89</v>
      </c>
      <c r="B42" s="11" t="s">
        <v>90</v>
      </c>
      <c r="C42" s="22">
        <v>0</v>
      </c>
      <c r="D42" s="21">
        <v>2000000</v>
      </c>
      <c r="E42" s="34">
        <v>3371542.25</v>
      </c>
      <c r="F42" s="48"/>
    </row>
    <row r="43" spans="1:6" s="3" customFormat="1" ht="45.75" customHeight="1" x14ac:dyDescent="0.2">
      <c r="A43" s="8" t="s">
        <v>8</v>
      </c>
      <c r="B43" s="9" t="s">
        <v>91</v>
      </c>
      <c r="C43" s="19">
        <v>2260600</v>
      </c>
      <c r="D43" s="19">
        <v>2356520.9500000002</v>
      </c>
      <c r="E43" s="29">
        <v>5054094.07</v>
      </c>
      <c r="F43" s="46" t="s">
        <v>160</v>
      </c>
    </row>
    <row r="44" spans="1:6" s="3" customFormat="1" x14ac:dyDescent="0.2">
      <c r="A44" s="9" t="s">
        <v>12</v>
      </c>
      <c r="B44" s="9" t="s">
        <v>92</v>
      </c>
      <c r="C44" s="28">
        <v>0</v>
      </c>
      <c r="D44" s="19">
        <v>135000</v>
      </c>
      <c r="E44" s="29">
        <v>135000</v>
      </c>
      <c r="F44" s="49" t="s">
        <v>161</v>
      </c>
    </row>
    <row r="45" spans="1:6" ht="12.75" hidden="1" customHeight="1" x14ac:dyDescent="0.2">
      <c r="A45" s="17" t="s">
        <v>129</v>
      </c>
      <c r="B45" s="18" t="s">
        <v>128</v>
      </c>
      <c r="C45" s="26">
        <v>0</v>
      </c>
      <c r="D45" s="26">
        <v>0</v>
      </c>
      <c r="E45" s="27">
        <v>135000</v>
      </c>
      <c r="F45" s="51"/>
    </row>
    <row r="46" spans="1:6" x14ac:dyDescent="0.2">
      <c r="A46" s="11" t="s">
        <v>122</v>
      </c>
      <c r="B46" s="11" t="s">
        <v>123</v>
      </c>
      <c r="C46" s="22">
        <v>0</v>
      </c>
      <c r="D46" s="21">
        <v>135000</v>
      </c>
      <c r="E46" s="34">
        <v>135000</v>
      </c>
      <c r="F46" s="50"/>
    </row>
    <row r="47" spans="1:6" s="3" customFormat="1" ht="52.5" hidden="1" customHeight="1" x14ac:dyDescent="0.2">
      <c r="A47" s="9" t="s">
        <v>93</v>
      </c>
      <c r="B47" s="9" t="s">
        <v>94</v>
      </c>
      <c r="C47" s="28">
        <v>0</v>
      </c>
      <c r="D47" s="28">
        <v>0</v>
      </c>
      <c r="E47" s="29">
        <v>0</v>
      </c>
      <c r="F47" s="43" t="s">
        <v>134</v>
      </c>
    </row>
    <row r="48" spans="1:6" s="3" customFormat="1" ht="42" customHeight="1" x14ac:dyDescent="0.2">
      <c r="A48" s="8" t="s">
        <v>9</v>
      </c>
      <c r="B48" s="9" t="s">
        <v>95</v>
      </c>
      <c r="C48" s="19">
        <v>1188086400</v>
      </c>
      <c r="D48" s="19">
        <v>1663890814.6500001</v>
      </c>
      <c r="E48" s="33">
        <v>1293818038.26</v>
      </c>
      <c r="F48" s="46" t="s">
        <v>162</v>
      </c>
    </row>
    <row r="49" spans="1:6" s="3" customFormat="1" ht="38.25" customHeight="1" x14ac:dyDescent="0.2">
      <c r="A49" s="8" t="s">
        <v>15</v>
      </c>
      <c r="B49" s="9" t="s">
        <v>96</v>
      </c>
      <c r="C49" s="19">
        <v>1188086400</v>
      </c>
      <c r="D49" s="19">
        <v>1665413671.53</v>
      </c>
      <c r="E49" s="29">
        <v>1295340895.1400001</v>
      </c>
      <c r="F49" s="46" t="s">
        <v>163</v>
      </c>
    </row>
    <row r="50" spans="1:6" ht="45.75" customHeight="1" x14ac:dyDescent="0.2">
      <c r="A50" s="8" t="s">
        <v>23</v>
      </c>
      <c r="B50" s="9" t="s">
        <v>19</v>
      </c>
      <c r="C50" s="19">
        <v>170680400</v>
      </c>
      <c r="D50" s="19">
        <v>170680400</v>
      </c>
      <c r="E50" s="35">
        <v>170680400</v>
      </c>
      <c r="F50" s="48" t="s">
        <v>177</v>
      </c>
    </row>
    <row r="51" spans="1:6" ht="18" customHeight="1" x14ac:dyDescent="0.2">
      <c r="A51" s="11" t="s">
        <v>97</v>
      </c>
      <c r="B51" s="12" t="s">
        <v>98</v>
      </c>
      <c r="C51" s="21">
        <v>170680400</v>
      </c>
      <c r="D51" s="21">
        <v>170680400</v>
      </c>
      <c r="E51" s="27">
        <v>170680400</v>
      </c>
      <c r="F51" s="48"/>
    </row>
    <row r="52" spans="1:6" ht="25.5" x14ac:dyDescent="0.2">
      <c r="A52" s="8" t="s">
        <v>24</v>
      </c>
      <c r="B52" s="9" t="s">
        <v>17</v>
      </c>
      <c r="C52" s="19">
        <v>809472600</v>
      </c>
      <c r="D52" s="19">
        <v>1202346471.53</v>
      </c>
      <c r="E52" s="35">
        <v>889037434.34000003</v>
      </c>
      <c r="F52" s="46" t="s">
        <v>164</v>
      </c>
    </row>
    <row r="53" spans="1:6" ht="36" customHeight="1" x14ac:dyDescent="0.2">
      <c r="A53" s="11" t="s">
        <v>99</v>
      </c>
      <c r="B53" s="12" t="s">
        <v>100</v>
      </c>
      <c r="C53" s="21">
        <v>336968300</v>
      </c>
      <c r="D53" s="21">
        <v>396371400</v>
      </c>
      <c r="E53" s="27">
        <v>286021042.08999997</v>
      </c>
      <c r="F53" s="46" t="s">
        <v>165</v>
      </c>
    </row>
    <row r="54" spans="1:6" ht="92.25" customHeight="1" x14ac:dyDescent="0.2">
      <c r="A54" s="15" t="s">
        <v>136</v>
      </c>
      <c r="B54" s="15" t="s">
        <v>137</v>
      </c>
      <c r="C54" s="21">
        <v>0</v>
      </c>
      <c r="D54" s="21">
        <v>48277989.259999998</v>
      </c>
      <c r="E54" s="36">
        <v>48277989.259999998</v>
      </c>
      <c r="F54" s="46" t="s">
        <v>164</v>
      </c>
    </row>
    <row r="55" spans="1:6" ht="63.75" hidden="1" x14ac:dyDescent="0.2">
      <c r="A55" s="11" t="s">
        <v>124</v>
      </c>
      <c r="B55" s="12" t="s">
        <v>125</v>
      </c>
      <c r="C55" s="30">
        <v>0</v>
      </c>
      <c r="D55" s="30">
        <v>0</v>
      </c>
      <c r="E55" s="31">
        <v>0</v>
      </c>
      <c r="F55" s="45" t="s">
        <v>141</v>
      </c>
    </row>
    <row r="56" spans="1:6" ht="76.5" x14ac:dyDescent="0.2">
      <c r="A56" s="15" t="s">
        <v>138</v>
      </c>
      <c r="B56" s="16" t="s">
        <v>139</v>
      </c>
      <c r="C56" s="47">
        <v>0</v>
      </c>
      <c r="D56" s="21">
        <v>41584410.740000002</v>
      </c>
      <c r="E56" s="36">
        <v>41584410.740000002</v>
      </c>
      <c r="F56" s="46" t="s">
        <v>164</v>
      </c>
    </row>
    <row r="57" spans="1:6" ht="51" hidden="1" x14ac:dyDescent="0.2">
      <c r="A57" s="11" t="s">
        <v>126</v>
      </c>
      <c r="B57" s="12" t="s">
        <v>127</v>
      </c>
      <c r="C57" s="32">
        <v>0</v>
      </c>
      <c r="D57" s="22">
        <v>0</v>
      </c>
      <c r="E57" s="31">
        <v>0</v>
      </c>
      <c r="F57" s="40" t="s">
        <v>141</v>
      </c>
    </row>
    <row r="58" spans="1:6" ht="84" hidden="1" customHeight="1" x14ac:dyDescent="0.2">
      <c r="A58" s="11" t="s">
        <v>101</v>
      </c>
      <c r="B58" s="12" t="s">
        <v>102</v>
      </c>
      <c r="C58" s="22"/>
      <c r="D58" s="22"/>
      <c r="E58" s="27"/>
      <c r="F58" s="41" t="s">
        <v>121</v>
      </c>
    </row>
    <row r="59" spans="1:6" ht="46.5" customHeight="1" x14ac:dyDescent="0.2">
      <c r="A59" s="11" t="s">
        <v>103</v>
      </c>
      <c r="B59" s="12" t="s">
        <v>104</v>
      </c>
      <c r="C59" s="21">
        <v>17367400</v>
      </c>
      <c r="D59" s="21">
        <v>16000231.529999999</v>
      </c>
      <c r="E59" s="37">
        <v>16000231.529999999</v>
      </c>
      <c r="F59" s="46" t="s">
        <v>166</v>
      </c>
    </row>
    <row r="60" spans="1:6" ht="42" customHeight="1" x14ac:dyDescent="0.2">
      <c r="A60" s="11" t="s">
        <v>105</v>
      </c>
      <c r="B60" s="12" t="s">
        <v>106</v>
      </c>
      <c r="C60" s="21">
        <v>103092800</v>
      </c>
      <c r="D60" s="21">
        <v>103092800</v>
      </c>
      <c r="E60" s="37">
        <v>103092800</v>
      </c>
      <c r="F60" s="46" t="s">
        <v>167</v>
      </c>
    </row>
    <row r="61" spans="1:6" ht="324.75" customHeight="1" x14ac:dyDescent="0.2">
      <c r="A61" s="11" t="s">
        <v>107</v>
      </c>
      <c r="B61" s="12" t="s">
        <v>108</v>
      </c>
      <c r="C61" s="21">
        <v>352044100</v>
      </c>
      <c r="D61" s="21">
        <v>597019640</v>
      </c>
      <c r="E61" s="27">
        <v>394060957.72000003</v>
      </c>
      <c r="F61" s="46" t="s">
        <v>180</v>
      </c>
    </row>
    <row r="62" spans="1:6" ht="76.5" customHeight="1" x14ac:dyDescent="0.2">
      <c r="A62" s="8" t="s">
        <v>25</v>
      </c>
      <c r="B62" s="9" t="s">
        <v>20</v>
      </c>
      <c r="C62" s="19">
        <v>10781500</v>
      </c>
      <c r="D62" s="19">
        <v>62519300</v>
      </c>
      <c r="E62" s="35">
        <v>62052961.950000003</v>
      </c>
      <c r="F62" s="48" t="s">
        <v>168</v>
      </c>
    </row>
    <row r="63" spans="1:6" ht="35.25" customHeight="1" x14ac:dyDescent="0.2">
      <c r="A63" s="11" t="s">
        <v>109</v>
      </c>
      <c r="B63" s="12" t="s">
        <v>110</v>
      </c>
      <c r="C63" s="21">
        <v>10777500</v>
      </c>
      <c r="D63" s="21">
        <v>62515300</v>
      </c>
      <c r="E63" s="27">
        <v>62048961.950000003</v>
      </c>
      <c r="F63" s="48"/>
    </row>
    <row r="64" spans="1:6" ht="63" customHeight="1" x14ac:dyDescent="0.2">
      <c r="A64" s="11" t="s">
        <v>111</v>
      </c>
      <c r="B64" s="12" t="s">
        <v>112</v>
      </c>
      <c r="C64" s="21">
        <v>4000</v>
      </c>
      <c r="D64" s="21">
        <v>4000</v>
      </c>
      <c r="E64" s="23">
        <v>4000</v>
      </c>
      <c r="F64" s="46" t="s">
        <v>167</v>
      </c>
    </row>
    <row r="65" spans="1:6" ht="54.75" customHeight="1" x14ac:dyDescent="0.2">
      <c r="A65" s="9" t="s">
        <v>26</v>
      </c>
      <c r="B65" s="9" t="s">
        <v>21</v>
      </c>
      <c r="C65" s="19">
        <v>197151900</v>
      </c>
      <c r="D65" s="19">
        <v>229867500</v>
      </c>
      <c r="E65" s="35">
        <v>173570098.84999999</v>
      </c>
      <c r="F65" s="41" t="s">
        <v>169</v>
      </c>
    </row>
    <row r="66" spans="1:6" s="3" customFormat="1" ht="60" customHeight="1" x14ac:dyDescent="0.2">
      <c r="A66" s="9" t="s">
        <v>22</v>
      </c>
      <c r="B66" s="9" t="s">
        <v>113</v>
      </c>
      <c r="C66" s="28">
        <v>0</v>
      </c>
      <c r="D66" s="19">
        <v>0</v>
      </c>
      <c r="E66" s="29">
        <v>0</v>
      </c>
      <c r="F66" s="46"/>
    </row>
    <row r="67" spans="1:6" s="3" customFormat="1" ht="71.25" customHeight="1" x14ac:dyDescent="0.2">
      <c r="A67" s="9" t="s">
        <v>114</v>
      </c>
      <c r="B67" s="9" t="s">
        <v>115</v>
      </c>
      <c r="C67" s="28">
        <v>0</v>
      </c>
      <c r="D67" s="19">
        <v>-1522856.88</v>
      </c>
      <c r="E67" s="29">
        <v>-1522856.88</v>
      </c>
      <c r="F67" s="46" t="s">
        <v>178</v>
      </c>
    </row>
    <row r="68" spans="1:6" s="3" customFormat="1" ht="27.75" customHeight="1" x14ac:dyDescent="0.2">
      <c r="A68" s="8" t="s">
        <v>116</v>
      </c>
      <c r="B68" s="9" t="s">
        <v>11</v>
      </c>
      <c r="C68" s="22">
        <f>C48+C3</f>
        <v>2030148913</v>
      </c>
      <c r="D68" s="22">
        <f>D48+D3</f>
        <v>2672373130.46</v>
      </c>
      <c r="E68" s="22">
        <f>E48+E3</f>
        <v>2372875897.3499999</v>
      </c>
      <c r="F68" s="44"/>
    </row>
    <row r="70" spans="1:6" x14ac:dyDescent="0.2">
      <c r="E70" s="2"/>
    </row>
    <row r="73" spans="1:6" x14ac:dyDescent="0.2">
      <c r="E73" s="2"/>
    </row>
    <row r="76" spans="1:6" x14ac:dyDescent="0.2">
      <c r="E76" s="2"/>
    </row>
  </sheetData>
  <mergeCells count="13">
    <mergeCell ref="F4:F5"/>
    <mergeCell ref="F6:F7"/>
    <mergeCell ref="F9:F10"/>
    <mergeCell ref="A1:F1"/>
    <mergeCell ref="F20:F22"/>
    <mergeCell ref="F62:F63"/>
    <mergeCell ref="F34:F35"/>
    <mergeCell ref="F38:F40"/>
    <mergeCell ref="F41:F42"/>
    <mergeCell ref="F26:F27"/>
    <mergeCell ref="F50:F51"/>
    <mergeCell ref="F29:F30"/>
    <mergeCell ref="F44:F46"/>
  </mergeCells>
  <pageMargins left="0.7" right="0.7" top="0.75" bottom="0.75" header="0.3" footer="0.3"/>
  <pageSetup paperSize="9" scale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Касаткина Ирина Сергеевна</cp:lastModifiedBy>
  <cp:lastPrinted>2026-04-29T13:40:11Z</cp:lastPrinted>
  <dcterms:created xsi:type="dcterms:W3CDTF">1996-10-08T23:32:33Z</dcterms:created>
  <dcterms:modified xsi:type="dcterms:W3CDTF">2026-05-06T12:26:02Z</dcterms:modified>
</cp:coreProperties>
</file>